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" r:id="rId1"/>
    <sheet name="2 квартал" sheetId="11" r:id="rId2"/>
    <sheet name="3 квартал" sheetId="13" r:id="rId3"/>
    <sheet name="4 квартал" sheetId="14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6" l="1"/>
  <c r="G14" i="14"/>
  <c r="G15" i="14"/>
  <c r="G13" i="14"/>
  <c r="E22" i="7" l="1"/>
  <c r="E16" i="7"/>
  <c r="F38" i="6"/>
  <c r="F33" i="6"/>
  <c r="E33" i="6"/>
  <c r="F28" i="6"/>
  <c r="E28" i="6"/>
  <c r="F25" i="6"/>
  <c r="E25" i="6"/>
  <c r="F30" i="6"/>
  <c r="E30" i="6"/>
  <c r="F16" i="6"/>
  <c r="F17" i="6"/>
  <c r="F18" i="6"/>
  <c r="F19" i="6"/>
  <c r="E17" i="6"/>
  <c r="E18" i="6"/>
  <c r="E19" i="6"/>
  <c r="E16" i="6"/>
  <c r="B35" i="6"/>
  <c r="B30" i="6"/>
  <c r="B25" i="6"/>
  <c r="E28" i="7" l="1"/>
  <c r="E27" i="7"/>
  <c r="H16" i="14" l="1"/>
  <c r="E25" i="7" l="1"/>
  <c r="E26" i="7"/>
  <c r="E24" i="7"/>
  <c r="E23" i="7"/>
  <c r="E20" i="7"/>
  <c r="E21" i="7"/>
  <c r="E17" i="7"/>
  <c r="E20" i="6" l="1"/>
  <c r="I16" i="14"/>
  <c r="D16" i="14"/>
  <c r="K15" i="14"/>
  <c r="L15" i="14"/>
  <c r="L14" i="14"/>
  <c r="F16" i="14"/>
  <c r="L13" i="14"/>
  <c r="J16" i="14"/>
  <c r="C16" i="14"/>
  <c r="L13" i="13"/>
  <c r="L15" i="13"/>
  <c r="K15" i="13"/>
  <c r="B13" i="14"/>
  <c r="G13" i="11"/>
  <c r="K13" i="11" s="1"/>
  <c r="B14" i="14"/>
  <c r="J15" i="11"/>
  <c r="F15" i="11"/>
  <c r="H15" i="11"/>
  <c r="D15" i="11"/>
  <c r="L14" i="11"/>
  <c r="L13" i="11"/>
  <c r="L13" i="1"/>
  <c r="L14" i="1"/>
  <c r="K13" i="1"/>
  <c r="K14" i="1"/>
  <c r="E15" i="1"/>
  <c r="D15" i="1"/>
  <c r="F15" i="1"/>
  <c r="G15" i="1"/>
  <c r="H15" i="1"/>
  <c r="I15" i="1"/>
  <c r="J15" i="1"/>
  <c r="C15" i="1"/>
  <c r="K13" i="13" l="1"/>
  <c r="K15" i="1"/>
  <c r="E16" i="14"/>
  <c r="K13" i="14"/>
  <c r="G15" i="11"/>
  <c r="L14" i="13"/>
  <c r="L16" i="14"/>
  <c r="F16" i="13"/>
  <c r="J16" i="13"/>
  <c r="E16" i="13"/>
  <c r="I16" i="13"/>
  <c r="D16" i="13"/>
  <c r="H16" i="13"/>
  <c r="C16" i="13"/>
  <c r="L15" i="11"/>
  <c r="K14" i="11"/>
  <c r="I15" i="11"/>
  <c r="E15" i="11"/>
  <c r="C15" i="11"/>
  <c r="F35" i="6"/>
  <c r="E35" i="6"/>
  <c r="K14" i="13" l="1"/>
  <c r="G16" i="13"/>
  <c r="K16" i="13" s="1"/>
  <c r="K14" i="14"/>
  <c r="L16" i="13"/>
  <c r="K15" i="11"/>
  <c r="G16" i="14" l="1"/>
  <c r="K16" i="14" s="1"/>
  <c r="E19" i="7" l="1"/>
  <c r="E15" i="7"/>
  <c r="E14" i="7"/>
  <c r="E12" i="7"/>
  <c r="F20" i="6"/>
  <c r="E15" i="6"/>
  <c r="F15" i="6" l="1"/>
  <c r="L15" i="1"/>
</calcChain>
</file>

<file path=xl/sharedStrings.xml><?xml version="1.0" encoding="utf-8"?>
<sst xmlns="http://schemas.openxmlformats.org/spreadsheetml/2006/main" count="251" uniqueCount="83">
  <si>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</si>
  <si>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</si>
  <si>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</si>
  <si>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</si>
  <si>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</si>
  <si>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</si>
  <si>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</si>
  <si>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</si>
  <si>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</si>
  <si>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</si>
  <si>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</si>
  <si>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</si>
  <si>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</si>
  <si>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</si>
  <si>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</si>
  <si>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</si>
  <si>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</si>
  <si>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</si>
  <si>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</si>
  <si>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</si>
  <si>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</si>
  <si>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</si>
  <si>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</si>
  <si>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</si>
  <si>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</si>
  <si>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</si>
  <si>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</si>
  <si>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</si>
  <si>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</si>
  <si>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</si>
  <si>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</si>
  <si>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</si>
  <si>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</si>
  <si>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</si>
  <si>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</si>
  <si>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</si>
  <si>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</si>
  <si>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</si>
  <si>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</si>
  <si>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</si>
  <si>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</si>
  <si>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</si>
  <si>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</si>
  <si>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</si>
  <si>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</si>
  <si>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</si>
  <si>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</si>
  <si>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</si>
  <si>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</si>
  <si>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</si>
  <si>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</si>
  <si>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</si>
  <si>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</si>
  <si>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</si>
  <si>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</si>
  <si>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</si>
  <si>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</si>
  <si>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</si>
  <si>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</si>
  <si>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</si>
  <si>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Заместитель Главы Первомайского района по Управлению делами</t>
  </si>
  <si>
    <t>Т.В. Дудко</t>
  </si>
  <si>
    <t>___________________</t>
  </si>
  <si>
    <t>Источники и объёмы финансирования на 2021 год (тыс. рублей)</t>
  </si>
  <si>
    <t>Форма № 2</t>
  </si>
  <si>
    <r>
      <t xml:space="preserve">2021 </t>
    </r>
    <r>
      <rPr>
        <sz val="11"/>
        <color theme="1"/>
        <rFont val="Times New Roman"/>
        <family val="1"/>
        <charset val="204"/>
      </rPr>
      <t>году</t>
    </r>
  </si>
  <si>
    <t>"Развитие информационного общества в муниципальном образовании «Первомайский район» 2021-2024 годы с прогнозом на 2025 и 2026 годы"</t>
  </si>
  <si>
    <t>Поддержка и развитие функциональных возможностей официального сайта Первомайского района</t>
  </si>
  <si>
    <t>Актуализация информации на официальном сайте Первомайского района</t>
  </si>
  <si>
    <t>Актуализация информации в официальных  группах социальных сетей Администрации Первомайского района</t>
  </si>
  <si>
    <t>Приобретение лицензионного офисного программного обеспечения, общесистемного программного обеспечения отечественного производства</t>
  </si>
  <si>
    <t>Закупка и установка  комплекта  оборудования и программного обеспечения для  обеспечения  защиты  и сохранения  целостности информации, обрабатываемой в информационных системах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</si>
  <si>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</si>
  <si>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 xml:space="preserve">Удовлетворенность населения  деятельностью органов местного самоуправления, % </t>
  </si>
  <si>
    <t>Количество муниципальных услуг, ед.</t>
  </si>
  <si>
    <t>Количество услуг по поддержке сайта, ед.</t>
  </si>
  <si>
    <t>Количество компьютерной техники и оргтехники, ед.</t>
  </si>
  <si>
    <t>Количество наборов открытых данных, опубликованных на официальном сайте Администрации Первомайского района</t>
  </si>
  <si>
    <t>Удовлетворенность населения информированностью о деятельности органов местного самоуправления, о социально-экономическом и культурном развитии, %</t>
  </si>
  <si>
    <t>Бессрочное офисное программное обеспечение, общесистемное программное обеспечение отечественного производства, ед.</t>
  </si>
  <si>
    <t>Лицензии на антивирусную программу для обеспечения компьютеров Администрации района, ед.</t>
  </si>
  <si>
    <t>Количество обрабатываемых документов в СЭД, тыс. ед.</t>
  </si>
  <si>
    <t>44 ед.компьютерной техники,
15 ед. копировальной техники,
2 ед серверной техники,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</si>
</sst>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3" xfId="0" applyFont="1" applyBorder="1" applyAlignment="1"/>
    <xf numFmtId="0" fontId="1" fillId="0" borderId="1" xfId="0" applyFont="1" applyBorder="1" applyAlignment="1"/>
    <xf numFmtId="0" fontId="1" fillId="3" borderId="1" xfId="0" applyFont="1" applyFill="1" applyBorder="1"/>
    <xf numFmtId="0" fontId="3" fillId="0" borderId="1" xfId="0" applyFont="1" applyBorder="1" applyAlignment="1"/>
    <xf numFmtId="0" fontId="10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Layout" topLeftCell="A4" zoomScale="115" zoomScaleNormal="100" zoomScalePageLayoutView="115" workbookViewId="0">
      <selection activeCell="B14" sqref="B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</cols>
  <sheetData>
    <row r="1" spans="1:14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</row>
    <row r="3" spans="1:14" x14ac:dyDescent="0.25">
      <c r="A3" s="94" t="s">
        <v>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x14ac:dyDescent="0.25">
      <c r="A4" s="95" t="s">
        <v>66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8.25" customHeight="1" x14ac:dyDescent="0.25">
      <c r="A5" s="96" t="s">
        <v>16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x14ac:dyDescent="0.25">
      <c r="A6" s="95" t="s">
        <v>21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ht="8.25" customHeight="1" x14ac:dyDescent="0.25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s="4" customFormat="1" ht="27.75" customHeight="1" x14ac:dyDescent="0.25">
      <c r="A9" s="91" t="s">
        <v>1</v>
      </c>
      <c r="B9" s="91" t="s">
        <v>2</v>
      </c>
      <c r="C9" s="91" t="s">
        <v>63</v>
      </c>
      <c r="D9" s="91"/>
      <c r="E9" s="91"/>
      <c r="F9" s="91"/>
      <c r="G9" s="91"/>
      <c r="H9" s="91"/>
      <c r="I9" s="91"/>
      <c r="J9" s="91"/>
      <c r="K9" s="91"/>
      <c r="L9" s="91"/>
      <c r="M9" s="91" t="s">
        <v>4</v>
      </c>
      <c r="N9" s="91" t="s">
        <v>5</v>
      </c>
    </row>
    <row r="10" spans="1:14" s="4" customFormat="1" ht="30" customHeight="1" x14ac:dyDescent="0.25">
      <c r="A10" s="91"/>
      <c r="B10" s="91"/>
      <c r="C10" s="90" t="s">
        <v>8</v>
      </c>
      <c r="D10" s="90"/>
      <c r="E10" s="90" t="s">
        <v>3</v>
      </c>
      <c r="F10" s="90"/>
      <c r="G10" s="90" t="s">
        <v>9</v>
      </c>
      <c r="H10" s="90"/>
      <c r="I10" s="91" t="s">
        <v>10</v>
      </c>
      <c r="J10" s="91"/>
      <c r="K10" s="91" t="s">
        <v>11</v>
      </c>
      <c r="L10" s="91"/>
      <c r="M10" s="91"/>
      <c r="N10" s="91"/>
    </row>
    <row r="11" spans="1:14" ht="72" x14ac:dyDescent="0.25">
      <c r="A11" s="91"/>
      <c r="B11" s="91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91"/>
      <c r="N11" s="91"/>
    </row>
    <row r="12" spans="1:14" x14ac:dyDescent="0.25">
      <c r="A12" s="77">
        <v>1</v>
      </c>
      <c r="B12" s="77">
        <v>2</v>
      </c>
      <c r="C12" s="77">
        <v>3</v>
      </c>
      <c r="D12" s="77">
        <v>4</v>
      </c>
      <c r="E12" s="77">
        <v>5</v>
      </c>
      <c r="F12" s="77">
        <v>6</v>
      </c>
      <c r="G12" s="77">
        <v>7</v>
      </c>
      <c r="H12" s="77">
        <v>8</v>
      </c>
      <c r="I12" s="77">
        <v>9</v>
      </c>
      <c r="J12" s="77">
        <v>10</v>
      </c>
      <c r="K12" s="77">
        <v>11</v>
      </c>
      <c r="L12" s="77">
        <v>12</v>
      </c>
      <c r="M12" s="77">
        <v>13</v>
      </c>
      <c r="N12" s="77">
        <v>14</v>
      </c>
    </row>
    <row r="13" spans="1:14" ht="46.5" customHeight="1" x14ac:dyDescent="0.25">
      <c r="A13" s="5">
        <v>1</v>
      </c>
      <c r="B13" s="11" t="s">
        <v>67</v>
      </c>
      <c r="C13" s="74"/>
      <c r="D13" s="74"/>
      <c r="E13" s="74"/>
      <c r="F13" s="74"/>
      <c r="G13" s="74">
        <v>15</v>
      </c>
      <c r="H13" s="74">
        <v>0.9</v>
      </c>
      <c r="I13" s="74"/>
      <c r="J13" s="74"/>
      <c r="K13" s="61">
        <f t="shared" ref="K13:K14" si="0">C13+E13+G13+I13</f>
        <v>15</v>
      </c>
      <c r="L13" s="61">
        <f t="shared" ref="L13:L15" si="1">D13+F13+H13+J13</f>
        <v>0.9</v>
      </c>
      <c r="M13" s="16"/>
      <c r="N13" s="16"/>
    </row>
    <row r="14" spans="1:14" ht="78.75" x14ac:dyDescent="0.25">
      <c r="A14" s="5">
        <v>2</v>
      </c>
      <c r="B14" s="11" t="s">
        <v>70</v>
      </c>
      <c r="C14" s="74"/>
      <c r="D14" s="74"/>
      <c r="E14" s="74"/>
      <c r="F14" s="74"/>
      <c r="G14" s="74">
        <v>72</v>
      </c>
      <c r="H14" s="74">
        <v>0</v>
      </c>
      <c r="I14" s="74"/>
      <c r="J14" s="74"/>
      <c r="K14" s="61">
        <f t="shared" si="0"/>
        <v>72</v>
      </c>
      <c r="L14" s="61">
        <f t="shared" si="1"/>
        <v>0</v>
      </c>
      <c r="M14" s="16"/>
      <c r="N14" s="16"/>
    </row>
    <row r="15" spans="1:14" x14ac:dyDescent="0.25">
      <c r="A15" s="12"/>
      <c r="B15" s="13" t="s">
        <v>18</v>
      </c>
      <c r="C15" s="13">
        <f t="shared" ref="C15:J15" si="2">SUM(C13:C14)</f>
        <v>0</v>
      </c>
      <c r="D15" s="24">
        <f t="shared" si="2"/>
        <v>0</v>
      </c>
      <c r="E15" s="24">
        <f t="shared" si="2"/>
        <v>0</v>
      </c>
      <c r="F15" s="24">
        <f t="shared" si="2"/>
        <v>0</v>
      </c>
      <c r="G15" s="24">
        <f t="shared" si="2"/>
        <v>87</v>
      </c>
      <c r="H15" s="24">
        <f t="shared" si="2"/>
        <v>0.9</v>
      </c>
      <c r="I15" s="24">
        <f t="shared" si="2"/>
        <v>0</v>
      </c>
      <c r="J15" s="24">
        <f t="shared" si="2"/>
        <v>0</v>
      </c>
      <c r="K15" s="13">
        <f>C15+E15+G15+I15</f>
        <v>87</v>
      </c>
      <c r="L15" s="13">
        <f t="shared" si="1"/>
        <v>0.9</v>
      </c>
      <c r="M15" s="17"/>
      <c r="N15" s="17"/>
    </row>
    <row r="16" spans="1:14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3"/>
      <c r="B19" s="1"/>
      <c r="C19" s="1"/>
      <c r="D19" s="30"/>
      <c r="E19" s="92" t="s">
        <v>60</v>
      </c>
      <c r="F19" s="92"/>
      <c r="G19" s="92"/>
      <c r="H19" s="92"/>
      <c r="I19" s="92"/>
      <c r="J19" s="92"/>
      <c r="K19" s="29"/>
      <c r="L19" s="31" t="s">
        <v>48</v>
      </c>
      <c r="M19" s="30" t="s">
        <v>61</v>
      </c>
      <c r="N19" s="30"/>
    </row>
    <row r="20" spans="1:1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1.75" customHeight="1" x14ac:dyDescent="0.25">
      <c r="A21" s="93" t="s">
        <v>19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4" ht="21.75" customHeight="1" x14ac:dyDescent="0.25">
      <c r="A22" s="93" t="s">
        <v>20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</sheetData>
  <mergeCells count="19">
    <mergeCell ref="E19:J19"/>
    <mergeCell ref="A21:N21"/>
    <mergeCell ref="A22:N22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WhiteSpace="0" view="pageLayout" topLeftCell="A6" zoomScaleNormal="100" workbookViewId="0">
      <selection activeCell="B14" sqref="B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1"/>
    </row>
    <row r="2" spans="1:15" x14ac:dyDescent="0.25">
      <c r="A2" s="63"/>
      <c r="B2" s="2"/>
      <c r="C2" s="2"/>
      <c r="D2" s="2"/>
      <c r="E2" s="62" t="s">
        <v>12</v>
      </c>
      <c r="F2" s="25">
        <v>6</v>
      </c>
      <c r="G2" s="63" t="s">
        <v>24</v>
      </c>
      <c r="H2" s="25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94" t="s">
        <v>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1"/>
    </row>
    <row r="4" spans="1:15" x14ac:dyDescent="0.25">
      <c r="A4" s="95" t="s">
        <v>66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1"/>
    </row>
    <row r="5" spans="1:15" ht="8.25" customHeight="1" x14ac:dyDescent="0.25">
      <c r="A5" s="96" t="s">
        <v>16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1"/>
    </row>
    <row r="6" spans="1:15" x14ac:dyDescent="0.25">
      <c r="A6" s="95" t="s">
        <v>21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1"/>
    </row>
    <row r="7" spans="1:15" ht="8.25" customHeight="1" x14ac:dyDescent="0.25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"/>
    </row>
    <row r="8" spans="1:1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91" t="s">
        <v>1</v>
      </c>
      <c r="B9" s="91" t="s">
        <v>2</v>
      </c>
      <c r="C9" s="91" t="s">
        <v>63</v>
      </c>
      <c r="D9" s="91"/>
      <c r="E9" s="91"/>
      <c r="F9" s="91"/>
      <c r="G9" s="91"/>
      <c r="H9" s="91"/>
      <c r="I9" s="91"/>
      <c r="J9" s="91"/>
      <c r="K9" s="91"/>
      <c r="L9" s="91"/>
      <c r="M9" s="91" t="s">
        <v>4</v>
      </c>
      <c r="N9" s="91" t="s">
        <v>5</v>
      </c>
      <c r="O9" s="3"/>
    </row>
    <row r="10" spans="1:15" s="4" customFormat="1" ht="30" customHeight="1" x14ac:dyDescent="0.25">
      <c r="A10" s="91"/>
      <c r="B10" s="91"/>
      <c r="C10" s="90" t="s">
        <v>8</v>
      </c>
      <c r="D10" s="90"/>
      <c r="E10" s="90" t="s">
        <v>3</v>
      </c>
      <c r="F10" s="90"/>
      <c r="G10" s="90" t="s">
        <v>9</v>
      </c>
      <c r="H10" s="90"/>
      <c r="I10" s="91" t="s">
        <v>10</v>
      </c>
      <c r="J10" s="91"/>
      <c r="K10" s="91" t="s">
        <v>11</v>
      </c>
      <c r="L10" s="91"/>
      <c r="M10" s="91"/>
      <c r="N10" s="91"/>
      <c r="O10" s="3"/>
    </row>
    <row r="11" spans="1:15" ht="72" x14ac:dyDescent="0.25">
      <c r="A11" s="91"/>
      <c r="B11" s="91"/>
      <c r="C11" s="60" t="s">
        <v>22</v>
      </c>
      <c r="D11" s="60" t="s">
        <v>7</v>
      </c>
      <c r="E11" s="60" t="s">
        <v>22</v>
      </c>
      <c r="F11" s="60" t="s">
        <v>7</v>
      </c>
      <c r="G11" s="60" t="s">
        <v>22</v>
      </c>
      <c r="H11" s="60" t="s">
        <v>7</v>
      </c>
      <c r="I11" s="60" t="s">
        <v>22</v>
      </c>
      <c r="J11" s="60" t="s">
        <v>7</v>
      </c>
      <c r="K11" s="60" t="s">
        <v>23</v>
      </c>
      <c r="L11" s="60" t="s">
        <v>6</v>
      </c>
      <c r="M11" s="91"/>
      <c r="N11" s="91"/>
      <c r="O11" s="1"/>
    </row>
    <row r="12" spans="1:15" x14ac:dyDescent="0.25">
      <c r="A12" s="77">
        <v>1</v>
      </c>
      <c r="B12" s="77">
        <v>2</v>
      </c>
      <c r="C12" s="77">
        <v>3</v>
      </c>
      <c r="D12" s="77">
        <v>4</v>
      </c>
      <c r="E12" s="77">
        <v>5</v>
      </c>
      <c r="F12" s="77">
        <v>6</v>
      </c>
      <c r="G12" s="77">
        <v>7</v>
      </c>
      <c r="H12" s="77">
        <v>8</v>
      </c>
      <c r="I12" s="77">
        <v>9</v>
      </c>
      <c r="J12" s="77">
        <v>10</v>
      </c>
      <c r="K12" s="77">
        <v>11</v>
      </c>
      <c r="L12" s="77">
        <v>12</v>
      </c>
      <c r="M12" s="77">
        <v>13</v>
      </c>
      <c r="N12" s="77">
        <v>14</v>
      </c>
      <c r="O12" s="1"/>
    </row>
    <row r="13" spans="1:15" ht="56.25" x14ac:dyDescent="0.25">
      <c r="A13" s="5">
        <v>1</v>
      </c>
      <c r="B13" s="11" t="s">
        <v>67</v>
      </c>
      <c r="C13" s="72"/>
      <c r="D13" s="72"/>
      <c r="E13" s="72"/>
      <c r="F13" s="72"/>
      <c r="G13" s="72">
        <f>'1 квартал'!G13</f>
        <v>15</v>
      </c>
      <c r="H13" s="84">
        <v>1.8</v>
      </c>
      <c r="I13" s="72"/>
      <c r="J13" s="72"/>
      <c r="K13" s="61">
        <f t="shared" ref="K13:L15" si="0">C13+E13+G13+I13</f>
        <v>15</v>
      </c>
      <c r="L13" s="61">
        <f t="shared" si="0"/>
        <v>1.8</v>
      </c>
      <c r="M13" s="16"/>
      <c r="N13" s="16"/>
      <c r="O13" s="1"/>
    </row>
    <row r="14" spans="1:15" ht="78.75" x14ac:dyDescent="0.25">
      <c r="A14" s="5">
        <v>2</v>
      </c>
      <c r="B14" s="11" t="s">
        <v>70</v>
      </c>
      <c r="C14" s="72"/>
      <c r="D14" s="72"/>
      <c r="E14" s="72"/>
      <c r="F14" s="72"/>
      <c r="G14" s="84">
        <v>72</v>
      </c>
      <c r="H14" s="84">
        <v>0</v>
      </c>
      <c r="I14" s="72"/>
      <c r="J14" s="72"/>
      <c r="K14" s="61">
        <f t="shared" si="0"/>
        <v>72</v>
      </c>
      <c r="L14" s="61">
        <f t="shared" si="0"/>
        <v>0</v>
      </c>
      <c r="M14" s="16"/>
      <c r="N14" s="16"/>
      <c r="O14" s="1"/>
    </row>
    <row r="15" spans="1:15" x14ac:dyDescent="0.25">
      <c r="A15" s="12"/>
      <c r="B15" s="24" t="s">
        <v>18</v>
      </c>
      <c r="C15" s="24">
        <f t="shared" ref="C15:J15" si="1">SUM(C13:C14)</f>
        <v>0</v>
      </c>
      <c r="D15" s="24">
        <f t="shared" si="1"/>
        <v>0</v>
      </c>
      <c r="E15" s="24">
        <f t="shared" si="1"/>
        <v>0</v>
      </c>
      <c r="F15" s="24">
        <f t="shared" si="1"/>
        <v>0</v>
      </c>
      <c r="G15" s="86">
        <f t="shared" si="1"/>
        <v>87</v>
      </c>
      <c r="H15" s="86">
        <f t="shared" si="1"/>
        <v>1.8</v>
      </c>
      <c r="I15" s="24">
        <f t="shared" si="1"/>
        <v>0</v>
      </c>
      <c r="J15" s="24">
        <f t="shared" si="1"/>
        <v>0</v>
      </c>
      <c r="K15" s="24">
        <f>C15+E15+G15+I15</f>
        <v>87</v>
      </c>
      <c r="L15" s="24">
        <f t="shared" si="0"/>
        <v>1.8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87"/>
      <c r="H16" s="87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87"/>
      <c r="H17" s="87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0"/>
      <c r="E19" s="92" t="s">
        <v>60</v>
      </c>
      <c r="F19" s="92"/>
      <c r="G19" s="92"/>
      <c r="H19" s="92"/>
      <c r="I19" s="92"/>
      <c r="J19" s="92"/>
      <c r="K19" s="29"/>
      <c r="L19" s="31" t="s">
        <v>48</v>
      </c>
      <c r="M19" s="30" t="s">
        <v>61</v>
      </c>
      <c r="N19" s="30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93" t="s">
        <v>19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5" ht="21.75" customHeight="1" x14ac:dyDescent="0.25">
      <c r="A22" s="93" t="s">
        <v>20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9" zoomScaleNormal="100" workbookViewId="0">
      <selection activeCell="B15" sqref="B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1"/>
    </row>
    <row r="2" spans="1:15" x14ac:dyDescent="0.25">
      <c r="A2" s="63"/>
      <c r="B2" s="2"/>
      <c r="C2" s="2"/>
      <c r="D2" s="2"/>
      <c r="E2" s="62" t="s">
        <v>12</v>
      </c>
      <c r="F2" s="25">
        <v>9</v>
      </c>
      <c r="G2" s="63" t="s">
        <v>24</v>
      </c>
      <c r="H2" s="25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94" t="s">
        <v>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1"/>
    </row>
    <row r="4" spans="1:15" x14ac:dyDescent="0.25">
      <c r="A4" s="95" t="s">
        <v>66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1"/>
    </row>
    <row r="5" spans="1:15" ht="8.25" customHeight="1" x14ac:dyDescent="0.25">
      <c r="A5" s="96" t="s">
        <v>16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1"/>
    </row>
    <row r="6" spans="1:15" x14ac:dyDescent="0.25">
      <c r="A6" s="95" t="s">
        <v>21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1"/>
    </row>
    <row r="7" spans="1:15" ht="8.25" customHeight="1" x14ac:dyDescent="0.25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"/>
    </row>
    <row r="8" spans="1:1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91" t="s">
        <v>1</v>
      </c>
      <c r="B9" s="91" t="s">
        <v>2</v>
      </c>
      <c r="C9" s="97" t="s">
        <v>63</v>
      </c>
      <c r="D9" s="97"/>
      <c r="E9" s="97"/>
      <c r="F9" s="97"/>
      <c r="G9" s="97"/>
      <c r="H9" s="97"/>
      <c r="I9" s="97"/>
      <c r="J9" s="97"/>
      <c r="K9" s="97"/>
      <c r="L9" s="97"/>
      <c r="M9" s="91" t="s">
        <v>4</v>
      </c>
      <c r="N9" s="91" t="s">
        <v>5</v>
      </c>
      <c r="O9" s="3"/>
    </row>
    <row r="10" spans="1:15" s="4" customFormat="1" ht="30" customHeight="1" x14ac:dyDescent="0.25">
      <c r="A10" s="91"/>
      <c r="B10" s="91"/>
      <c r="C10" s="98" t="s">
        <v>8</v>
      </c>
      <c r="D10" s="98"/>
      <c r="E10" s="98" t="s">
        <v>3</v>
      </c>
      <c r="F10" s="98"/>
      <c r="G10" s="98" t="s">
        <v>9</v>
      </c>
      <c r="H10" s="98"/>
      <c r="I10" s="97" t="s">
        <v>10</v>
      </c>
      <c r="J10" s="97"/>
      <c r="K10" s="97" t="s">
        <v>11</v>
      </c>
      <c r="L10" s="97"/>
      <c r="M10" s="91"/>
      <c r="N10" s="91"/>
      <c r="O10" s="3"/>
    </row>
    <row r="11" spans="1:15" ht="72" x14ac:dyDescent="0.25">
      <c r="A11" s="91"/>
      <c r="B11" s="91"/>
      <c r="C11" s="80" t="s">
        <v>22</v>
      </c>
      <c r="D11" s="80" t="s">
        <v>7</v>
      </c>
      <c r="E11" s="80" t="s">
        <v>22</v>
      </c>
      <c r="F11" s="80" t="s">
        <v>7</v>
      </c>
      <c r="G11" s="80" t="s">
        <v>22</v>
      </c>
      <c r="H11" s="80" t="s">
        <v>7</v>
      </c>
      <c r="I11" s="80" t="s">
        <v>22</v>
      </c>
      <c r="J11" s="80" t="s">
        <v>7</v>
      </c>
      <c r="K11" s="80" t="s">
        <v>23</v>
      </c>
      <c r="L11" s="80" t="s">
        <v>6</v>
      </c>
      <c r="M11" s="91"/>
      <c r="N11" s="91"/>
      <c r="O11" s="1"/>
    </row>
    <row r="12" spans="1:15" x14ac:dyDescent="0.25">
      <c r="A12" s="77">
        <v>1</v>
      </c>
      <c r="B12" s="77">
        <v>2</v>
      </c>
      <c r="C12" s="81">
        <v>3</v>
      </c>
      <c r="D12" s="81">
        <v>4</v>
      </c>
      <c r="E12" s="81">
        <v>5</v>
      </c>
      <c r="F12" s="81">
        <v>6</v>
      </c>
      <c r="G12" s="81">
        <v>7</v>
      </c>
      <c r="H12" s="81">
        <v>8</v>
      </c>
      <c r="I12" s="81">
        <v>9</v>
      </c>
      <c r="J12" s="81">
        <v>10</v>
      </c>
      <c r="K12" s="81">
        <v>11</v>
      </c>
      <c r="L12" s="81">
        <v>12</v>
      </c>
      <c r="M12" s="77">
        <v>13</v>
      </c>
      <c r="N12" s="77">
        <v>14</v>
      </c>
      <c r="O12" s="1"/>
    </row>
    <row r="13" spans="1:15" ht="56.25" x14ac:dyDescent="0.25">
      <c r="A13" s="5">
        <v>1</v>
      </c>
      <c r="B13" s="73" t="s">
        <v>67</v>
      </c>
      <c r="C13" s="84"/>
      <c r="D13" s="84"/>
      <c r="E13" s="84"/>
      <c r="F13" s="84"/>
      <c r="G13" s="84">
        <v>15</v>
      </c>
      <c r="H13" s="84">
        <v>2.7</v>
      </c>
      <c r="I13" s="84"/>
      <c r="J13" s="84"/>
      <c r="K13" s="85">
        <f t="shared" ref="K13:L15" si="0">C13+E13+G13+I13</f>
        <v>15</v>
      </c>
      <c r="L13" s="85">
        <f t="shared" si="0"/>
        <v>2.7</v>
      </c>
      <c r="M13" s="16"/>
      <c r="N13" s="16"/>
      <c r="O13" s="1"/>
    </row>
    <row r="14" spans="1:15" ht="78.75" x14ac:dyDescent="0.25">
      <c r="A14" s="5">
        <v>2</v>
      </c>
      <c r="B14" s="73" t="s">
        <v>70</v>
      </c>
      <c r="C14" s="84"/>
      <c r="D14" s="84"/>
      <c r="E14" s="84"/>
      <c r="F14" s="84"/>
      <c r="G14" s="84">
        <v>72</v>
      </c>
      <c r="H14" s="84">
        <v>61.35</v>
      </c>
      <c r="I14" s="84"/>
      <c r="J14" s="84"/>
      <c r="K14" s="85">
        <f t="shared" si="0"/>
        <v>72</v>
      </c>
      <c r="L14" s="85">
        <f t="shared" si="0"/>
        <v>61.35</v>
      </c>
      <c r="M14" s="16"/>
      <c r="N14" s="16"/>
      <c r="O14" s="1"/>
    </row>
    <row r="15" spans="1:15" ht="90" x14ac:dyDescent="0.25">
      <c r="A15" s="5">
        <v>3</v>
      </c>
      <c r="B15" s="73" t="s">
        <v>71</v>
      </c>
      <c r="C15" s="84"/>
      <c r="D15" s="84"/>
      <c r="E15" s="84"/>
      <c r="F15" s="84"/>
      <c r="G15" s="84"/>
      <c r="H15" s="84">
        <v>12.84</v>
      </c>
      <c r="I15" s="84"/>
      <c r="J15" s="84"/>
      <c r="K15" s="85">
        <f t="shared" si="0"/>
        <v>0</v>
      </c>
      <c r="L15" s="85">
        <f t="shared" si="0"/>
        <v>12.84</v>
      </c>
      <c r="M15" s="16"/>
      <c r="N15" s="16"/>
      <c r="O15" s="1"/>
    </row>
    <row r="16" spans="1:15" x14ac:dyDescent="0.25">
      <c r="A16" s="12"/>
      <c r="B16" s="24" t="s">
        <v>18</v>
      </c>
      <c r="C16" s="24">
        <f t="shared" ref="C16:J16" si="1">SUM(C13:C15)</f>
        <v>0</v>
      </c>
      <c r="D16" s="24">
        <f t="shared" si="1"/>
        <v>0</v>
      </c>
      <c r="E16" s="24">
        <f t="shared" si="1"/>
        <v>0</v>
      </c>
      <c r="F16" s="24">
        <f t="shared" si="1"/>
        <v>0</v>
      </c>
      <c r="G16" s="24">
        <f t="shared" si="1"/>
        <v>87</v>
      </c>
      <c r="H16" s="24">
        <f t="shared" si="1"/>
        <v>76.89</v>
      </c>
      <c r="I16" s="24">
        <f t="shared" si="1"/>
        <v>0</v>
      </c>
      <c r="J16" s="24">
        <f t="shared" si="1"/>
        <v>0</v>
      </c>
      <c r="K16" s="24">
        <f>C16+E16+G16+I16</f>
        <v>87</v>
      </c>
      <c r="L16" s="24">
        <f t="shared" ref="L16" si="2">D16+F16+H16+J16</f>
        <v>76.89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0"/>
      <c r="E20" s="92" t="s">
        <v>60</v>
      </c>
      <c r="F20" s="92"/>
      <c r="G20" s="92"/>
      <c r="H20" s="92"/>
      <c r="I20" s="92"/>
      <c r="J20" s="92"/>
      <c r="K20" s="29"/>
      <c r="L20" s="31" t="s">
        <v>48</v>
      </c>
      <c r="M20" s="30" t="s">
        <v>61</v>
      </c>
      <c r="N20" s="30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93" t="s">
        <v>19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1:15" ht="21.75" customHeight="1" x14ac:dyDescent="0.25">
      <c r="A23" s="93" t="s">
        <v>20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12" zoomScaleNormal="100" workbookViewId="0">
      <selection activeCell="H15" sqref="H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1"/>
    </row>
    <row r="2" spans="1:15" x14ac:dyDescent="0.25">
      <c r="A2" s="63"/>
      <c r="B2" s="2"/>
      <c r="C2" s="2"/>
      <c r="D2" s="2"/>
      <c r="E2" s="62" t="s">
        <v>12</v>
      </c>
      <c r="F2" s="25">
        <v>12</v>
      </c>
      <c r="G2" s="63" t="s">
        <v>24</v>
      </c>
      <c r="H2" s="25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94" t="s">
        <v>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1"/>
    </row>
    <row r="4" spans="1:15" x14ac:dyDescent="0.25">
      <c r="A4" s="95" t="s">
        <v>66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1"/>
    </row>
    <row r="5" spans="1:15" ht="8.25" customHeight="1" x14ac:dyDescent="0.25">
      <c r="A5" s="96" t="s">
        <v>16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1"/>
    </row>
    <row r="6" spans="1:15" x14ac:dyDescent="0.25">
      <c r="A6" s="95" t="s">
        <v>21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1"/>
    </row>
    <row r="7" spans="1:15" ht="8.25" customHeight="1" x14ac:dyDescent="0.25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"/>
    </row>
    <row r="8" spans="1:15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1"/>
    </row>
    <row r="9" spans="1:15" s="4" customFormat="1" ht="27.75" customHeight="1" x14ac:dyDescent="0.25">
      <c r="A9" s="91" t="s">
        <v>1</v>
      </c>
      <c r="B9" s="91" t="s">
        <v>2</v>
      </c>
      <c r="C9" s="97" t="s">
        <v>63</v>
      </c>
      <c r="D9" s="97"/>
      <c r="E9" s="97"/>
      <c r="F9" s="97"/>
      <c r="G9" s="97"/>
      <c r="H9" s="97"/>
      <c r="I9" s="97"/>
      <c r="J9" s="97"/>
      <c r="K9" s="97"/>
      <c r="L9" s="97"/>
      <c r="M9" s="91" t="s">
        <v>4</v>
      </c>
      <c r="N9" s="91" t="s">
        <v>5</v>
      </c>
      <c r="O9" s="3"/>
    </row>
    <row r="10" spans="1:15" s="4" customFormat="1" ht="30" customHeight="1" x14ac:dyDescent="0.25">
      <c r="A10" s="91"/>
      <c r="B10" s="91"/>
      <c r="C10" s="98" t="s">
        <v>8</v>
      </c>
      <c r="D10" s="98"/>
      <c r="E10" s="98" t="s">
        <v>3</v>
      </c>
      <c r="F10" s="98"/>
      <c r="G10" s="98" t="s">
        <v>9</v>
      </c>
      <c r="H10" s="98"/>
      <c r="I10" s="97" t="s">
        <v>10</v>
      </c>
      <c r="J10" s="97"/>
      <c r="K10" s="97" t="s">
        <v>11</v>
      </c>
      <c r="L10" s="97"/>
      <c r="M10" s="91"/>
      <c r="N10" s="91"/>
      <c r="O10" s="3"/>
    </row>
    <row r="11" spans="1:15" ht="72" x14ac:dyDescent="0.25">
      <c r="A11" s="91"/>
      <c r="B11" s="91"/>
      <c r="C11" s="80" t="s">
        <v>22</v>
      </c>
      <c r="D11" s="80" t="s">
        <v>7</v>
      </c>
      <c r="E11" s="80" t="s">
        <v>22</v>
      </c>
      <c r="F11" s="80" t="s">
        <v>7</v>
      </c>
      <c r="G11" s="80" t="s">
        <v>22</v>
      </c>
      <c r="H11" s="80" t="s">
        <v>7</v>
      </c>
      <c r="I11" s="80" t="s">
        <v>22</v>
      </c>
      <c r="J11" s="80" t="s">
        <v>7</v>
      </c>
      <c r="K11" s="80" t="s">
        <v>23</v>
      </c>
      <c r="L11" s="80" t="s">
        <v>6</v>
      </c>
      <c r="M11" s="91"/>
      <c r="N11" s="91"/>
      <c r="O11" s="1"/>
    </row>
    <row r="12" spans="1:15" x14ac:dyDescent="0.25">
      <c r="A12" s="77">
        <v>1</v>
      </c>
      <c r="B12" s="77">
        <v>2</v>
      </c>
      <c r="C12" s="81">
        <v>3</v>
      </c>
      <c r="D12" s="81">
        <v>4</v>
      </c>
      <c r="E12" s="81">
        <v>5</v>
      </c>
      <c r="F12" s="81">
        <v>6</v>
      </c>
      <c r="G12" s="81">
        <v>7</v>
      </c>
      <c r="H12" s="81">
        <v>8</v>
      </c>
      <c r="I12" s="81">
        <v>9</v>
      </c>
      <c r="J12" s="81">
        <v>10</v>
      </c>
      <c r="K12" s="81">
        <v>11</v>
      </c>
      <c r="L12" s="81">
        <v>12</v>
      </c>
      <c r="M12" s="77">
        <v>13</v>
      </c>
      <c r="N12" s="77">
        <v>14</v>
      </c>
      <c r="O12" s="1"/>
    </row>
    <row r="13" spans="1:15" ht="56.25" x14ac:dyDescent="0.25">
      <c r="A13" s="5">
        <v>1</v>
      </c>
      <c r="B13" s="73" t="str">
        <f>'3 квартал'!B13</f>
        <v>Поддержка и развитие функциональных возможностей официального сайта Первомайского района</v>
      </c>
      <c r="C13" s="82"/>
      <c r="D13" s="82"/>
      <c r="E13" s="82"/>
      <c r="F13" s="82"/>
      <c r="G13" s="82">
        <f>H13</f>
        <v>3.6</v>
      </c>
      <c r="H13" s="82">
        <v>3.6</v>
      </c>
      <c r="I13" s="82"/>
      <c r="J13" s="82"/>
      <c r="K13" s="83">
        <f t="shared" ref="K13:L16" si="0">C13+E13+G13+I13</f>
        <v>3.6</v>
      </c>
      <c r="L13" s="83">
        <f t="shared" si="0"/>
        <v>3.6</v>
      </c>
      <c r="M13" s="16"/>
      <c r="N13" s="16"/>
      <c r="O13" s="1"/>
    </row>
    <row r="14" spans="1:15" ht="78.75" x14ac:dyDescent="0.25">
      <c r="A14" s="5">
        <v>2</v>
      </c>
      <c r="B14" s="73" t="str">
        <f>'3 квартал'!B14</f>
        <v>Приобретение лицензионного офисного программного обеспечения, общесистемного программного обеспечения отечественного производства</v>
      </c>
      <c r="C14" s="82"/>
      <c r="D14" s="82"/>
      <c r="E14" s="82"/>
      <c r="F14" s="82"/>
      <c r="G14" s="82">
        <f t="shared" ref="G14:G15" si="1">H14</f>
        <v>61.35</v>
      </c>
      <c r="H14" s="82">
        <v>61.35</v>
      </c>
      <c r="I14" s="82"/>
      <c r="J14" s="82"/>
      <c r="K14" s="83">
        <f t="shared" si="0"/>
        <v>61.35</v>
      </c>
      <c r="L14" s="83">
        <f t="shared" si="0"/>
        <v>61.35</v>
      </c>
      <c r="M14" s="16"/>
      <c r="N14" s="16"/>
      <c r="O14" s="1"/>
    </row>
    <row r="15" spans="1:15" ht="90" x14ac:dyDescent="0.25">
      <c r="A15" s="5">
        <v>3</v>
      </c>
      <c r="B15" s="73" t="s">
        <v>71</v>
      </c>
      <c r="C15" s="82"/>
      <c r="D15" s="82"/>
      <c r="E15" s="82"/>
      <c r="F15" s="82"/>
      <c r="G15" s="82">
        <f t="shared" si="1"/>
        <v>12.84</v>
      </c>
      <c r="H15" s="82">
        <v>12.84</v>
      </c>
      <c r="I15" s="82"/>
      <c r="J15" s="82"/>
      <c r="K15" s="83">
        <f t="shared" si="0"/>
        <v>12.84</v>
      </c>
      <c r="L15" s="83">
        <f t="shared" si="0"/>
        <v>12.84</v>
      </c>
      <c r="M15" s="16"/>
      <c r="N15" s="16"/>
      <c r="O15" s="1"/>
    </row>
    <row r="16" spans="1:15" x14ac:dyDescent="0.25">
      <c r="A16" s="12"/>
      <c r="B16" s="24" t="s">
        <v>18</v>
      </c>
      <c r="C16" s="75">
        <f t="shared" ref="C16:J16" si="2">SUM(C13:C15)</f>
        <v>0</v>
      </c>
      <c r="D16" s="75">
        <f t="shared" si="2"/>
        <v>0</v>
      </c>
      <c r="E16" s="75">
        <f t="shared" si="2"/>
        <v>0</v>
      </c>
      <c r="F16" s="75">
        <f t="shared" si="2"/>
        <v>0</v>
      </c>
      <c r="G16" s="75">
        <f t="shared" si="2"/>
        <v>77.790000000000006</v>
      </c>
      <c r="H16" s="75">
        <f t="shared" si="2"/>
        <v>77.790000000000006</v>
      </c>
      <c r="I16" s="75">
        <f t="shared" si="2"/>
        <v>0</v>
      </c>
      <c r="J16" s="75">
        <f t="shared" si="2"/>
        <v>0</v>
      </c>
      <c r="K16" s="75">
        <f>C16+E16+G16+I16</f>
        <v>77.790000000000006</v>
      </c>
      <c r="L16" s="75">
        <f t="shared" si="0"/>
        <v>77.790000000000006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0"/>
      <c r="E20" s="92" t="s">
        <v>60</v>
      </c>
      <c r="F20" s="92"/>
      <c r="G20" s="92"/>
      <c r="H20" s="92"/>
      <c r="I20" s="92"/>
      <c r="J20" s="92"/>
      <c r="K20" s="29"/>
      <c r="L20" s="31" t="s">
        <v>48</v>
      </c>
      <c r="M20" s="30" t="s">
        <v>61</v>
      </c>
      <c r="N20" s="30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93" t="s">
        <v>19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1:15" ht="21.75" customHeight="1" x14ac:dyDescent="0.25">
      <c r="A23" s="93" t="s">
        <v>20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1"/>
  <sheetViews>
    <sheetView tabSelected="1" showWhiteSpace="0" view="pageLayout" zoomScaleNormal="100" workbookViewId="0">
      <selection activeCell="E39" sqref="E39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17" t="s">
        <v>38</v>
      </c>
      <c r="L1" s="117"/>
    </row>
    <row r="2" spans="1:14" ht="14.25" customHeight="1" x14ac:dyDescent="0.25">
      <c r="K2" s="21"/>
      <c r="L2" s="21" t="s">
        <v>37</v>
      </c>
    </row>
    <row r="3" spans="1:14" ht="14.25" customHeight="1" x14ac:dyDescent="0.25">
      <c r="A3" s="119" t="s">
        <v>25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"/>
    </row>
    <row r="4" spans="1:14" x14ac:dyDescent="0.25">
      <c r="A4" s="118" t="s">
        <v>15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"/>
    </row>
    <row r="5" spans="1:14" x14ac:dyDescent="0.25">
      <c r="A5" s="118" t="s">
        <v>72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"/>
    </row>
    <row r="6" spans="1:14" x14ac:dyDescent="0.25">
      <c r="A6" s="95" t="s">
        <v>66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41"/>
      <c r="N6" s="41"/>
    </row>
    <row r="7" spans="1:14" ht="8.25" customHeight="1" x14ac:dyDescent="0.25">
      <c r="A7" s="120" t="s">
        <v>35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"/>
    </row>
    <row r="8" spans="1:14" x14ac:dyDescent="0.25">
      <c r="A8" s="121" t="s">
        <v>21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"/>
    </row>
    <row r="9" spans="1:14" ht="8.25" customHeight="1" x14ac:dyDescent="0.25">
      <c r="A9" s="120" t="s">
        <v>34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"/>
    </row>
    <row r="10" spans="1:14" x14ac:dyDescent="0.25">
      <c r="A10" s="10"/>
      <c r="B10" s="39"/>
      <c r="C10" s="39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91" t="s">
        <v>1</v>
      </c>
      <c r="B11" s="99" t="s">
        <v>26</v>
      </c>
      <c r="C11" s="100"/>
      <c r="D11" s="101"/>
      <c r="E11" s="91" t="s">
        <v>32</v>
      </c>
      <c r="F11" s="91"/>
      <c r="G11" s="91"/>
      <c r="H11" s="91"/>
      <c r="I11" s="91"/>
      <c r="J11" s="91"/>
      <c r="K11" s="91" t="s">
        <v>29</v>
      </c>
      <c r="L11" s="91" t="s">
        <v>30</v>
      </c>
      <c r="M11" s="3"/>
    </row>
    <row r="12" spans="1:14" s="4" customFormat="1" ht="30" customHeight="1" x14ac:dyDescent="0.25">
      <c r="A12" s="91"/>
      <c r="B12" s="102"/>
      <c r="C12" s="103"/>
      <c r="D12" s="104"/>
      <c r="E12" s="47">
        <v>2021</v>
      </c>
      <c r="F12" s="48" t="s">
        <v>31</v>
      </c>
      <c r="G12" s="47"/>
      <c r="H12" s="48" t="s">
        <v>31</v>
      </c>
      <c r="I12" s="47"/>
      <c r="J12" s="48" t="s">
        <v>31</v>
      </c>
      <c r="K12" s="91"/>
      <c r="L12" s="91"/>
      <c r="M12" s="3"/>
    </row>
    <row r="13" spans="1:14" ht="48" x14ac:dyDescent="0.25">
      <c r="A13" s="91"/>
      <c r="B13" s="105"/>
      <c r="C13" s="106"/>
      <c r="D13" s="107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91"/>
      <c r="L13" s="91"/>
      <c r="M13" s="1"/>
    </row>
    <row r="14" spans="1:14" x14ac:dyDescent="0.25">
      <c r="A14" s="14">
        <v>1</v>
      </c>
      <c r="B14" s="128">
        <v>2</v>
      </c>
      <c r="C14" s="129"/>
      <c r="D14" s="130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131" t="s">
        <v>36</v>
      </c>
      <c r="C15" s="132"/>
      <c r="D15" s="133"/>
      <c r="E15" s="20">
        <f>E16+E17+E18+E19+E20</f>
        <v>77.790000000000006</v>
      </c>
      <c r="F15" s="20">
        <f t="shared" ref="F15" si="0">F16+F17+F18+F19+F20</f>
        <v>77.790000000000006</v>
      </c>
      <c r="G15" s="20"/>
      <c r="H15" s="20"/>
      <c r="I15" s="20"/>
      <c r="J15" s="20"/>
      <c r="K15" s="20"/>
      <c r="L15" s="20"/>
      <c r="M15" s="1"/>
    </row>
    <row r="16" spans="1:14" x14ac:dyDescent="0.25">
      <c r="A16" s="40" t="s">
        <v>50</v>
      </c>
      <c r="B16" s="108" t="s">
        <v>8</v>
      </c>
      <c r="C16" s="109"/>
      <c r="D16" s="110"/>
      <c r="E16" s="20">
        <f>E26+E31+E36</f>
        <v>0</v>
      </c>
      <c r="F16" s="20">
        <f>F26+F31+F36</f>
        <v>0</v>
      </c>
      <c r="G16" s="20"/>
      <c r="H16" s="20"/>
      <c r="I16" s="20"/>
      <c r="J16" s="20"/>
      <c r="K16" s="20"/>
      <c r="L16" s="20"/>
      <c r="M16" s="1"/>
    </row>
    <row r="17" spans="1:13" x14ac:dyDescent="0.25">
      <c r="A17" s="40" t="s">
        <v>51</v>
      </c>
      <c r="B17" s="108" t="s">
        <v>3</v>
      </c>
      <c r="C17" s="109"/>
      <c r="D17" s="110"/>
      <c r="E17" s="20">
        <f t="shared" ref="E17:F19" si="1">E27+E32+E37</f>
        <v>0</v>
      </c>
      <c r="F17" s="20">
        <f t="shared" si="1"/>
        <v>0</v>
      </c>
      <c r="G17" s="20"/>
      <c r="H17" s="20"/>
      <c r="I17" s="20"/>
      <c r="J17" s="20"/>
      <c r="K17" s="20"/>
      <c r="L17" s="20"/>
      <c r="M17" s="1"/>
    </row>
    <row r="18" spans="1:13" x14ac:dyDescent="0.25">
      <c r="A18" s="40" t="s">
        <v>52</v>
      </c>
      <c r="B18" s="108" t="s">
        <v>33</v>
      </c>
      <c r="C18" s="109"/>
      <c r="D18" s="110"/>
      <c r="E18" s="20">
        <f t="shared" si="1"/>
        <v>77.790000000000006</v>
      </c>
      <c r="F18" s="20">
        <f t="shared" si="1"/>
        <v>77.790000000000006</v>
      </c>
      <c r="G18" s="20"/>
      <c r="H18" s="20"/>
      <c r="I18" s="20"/>
      <c r="J18" s="20"/>
      <c r="K18" s="20"/>
      <c r="L18" s="20"/>
      <c r="M18" s="1"/>
    </row>
    <row r="19" spans="1:13" x14ac:dyDescent="0.25">
      <c r="A19" s="40" t="s">
        <v>53</v>
      </c>
      <c r="B19" s="108" t="s">
        <v>10</v>
      </c>
      <c r="C19" s="109"/>
      <c r="D19" s="110"/>
      <c r="E19" s="20">
        <f t="shared" si="1"/>
        <v>0</v>
      </c>
      <c r="F19" s="20">
        <f t="shared" si="1"/>
        <v>0</v>
      </c>
      <c r="G19" s="20"/>
      <c r="H19" s="20"/>
      <c r="I19" s="20"/>
      <c r="J19" s="20"/>
      <c r="K19" s="20"/>
      <c r="L19" s="20"/>
      <c r="M19" s="1"/>
    </row>
    <row r="20" spans="1:13" x14ac:dyDescent="0.25">
      <c r="A20" s="40" t="s">
        <v>54</v>
      </c>
      <c r="B20" s="108" t="s">
        <v>49</v>
      </c>
      <c r="C20" s="109"/>
      <c r="D20" s="110"/>
      <c r="E20" s="20">
        <f>SUM(E21:E24)</f>
        <v>0</v>
      </c>
      <c r="F20" s="20">
        <f t="shared" ref="F20" si="2">SUM(F21:F24)</f>
        <v>0</v>
      </c>
      <c r="G20" s="20"/>
      <c r="H20" s="20"/>
      <c r="I20" s="20"/>
      <c r="J20" s="20"/>
      <c r="K20" s="20"/>
      <c r="L20" s="20"/>
      <c r="M20" s="1"/>
    </row>
    <row r="21" spans="1:13" x14ac:dyDescent="0.25">
      <c r="A21" s="34" t="s">
        <v>55</v>
      </c>
      <c r="B21" s="108" t="s">
        <v>8</v>
      </c>
      <c r="C21" s="109"/>
      <c r="D21" s="11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4" t="s">
        <v>56</v>
      </c>
      <c r="B22" s="108" t="s">
        <v>3</v>
      </c>
      <c r="C22" s="109"/>
      <c r="D22" s="11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4" t="s">
        <v>57</v>
      </c>
      <c r="B23" s="108" t="s">
        <v>33</v>
      </c>
      <c r="C23" s="109"/>
      <c r="D23" s="11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4" t="s">
        <v>58</v>
      </c>
      <c r="B24" s="108" t="s">
        <v>10</v>
      </c>
      <c r="C24" s="109"/>
      <c r="D24" s="11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31.5" customHeight="1" x14ac:dyDescent="0.25">
      <c r="A25" s="32" t="s">
        <v>50</v>
      </c>
      <c r="B25" s="111" t="str">
        <f>'4 квартал'!B13</f>
        <v>Поддержка и развитие функциональных возможностей официального сайта Первомайского района</v>
      </c>
      <c r="C25" s="112"/>
      <c r="D25" s="113"/>
      <c r="E25" s="33">
        <f>SUM(E26:E29)</f>
        <v>3.6</v>
      </c>
      <c r="F25" s="33">
        <f>SUM(F26:F29)</f>
        <v>3.6</v>
      </c>
      <c r="G25" s="33"/>
      <c r="H25" s="33"/>
      <c r="I25" s="33"/>
      <c r="J25" s="33"/>
      <c r="K25" s="33"/>
      <c r="L25" s="33"/>
      <c r="M25" s="1"/>
    </row>
    <row r="26" spans="1:13" x14ac:dyDescent="0.25">
      <c r="A26" s="18"/>
      <c r="B26" s="114" t="s">
        <v>8</v>
      </c>
      <c r="C26" s="115"/>
      <c r="D26" s="1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4" t="s">
        <v>3</v>
      </c>
      <c r="C27" s="115"/>
      <c r="D27" s="1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4" t="s">
        <v>33</v>
      </c>
      <c r="C28" s="115"/>
      <c r="D28" s="116"/>
      <c r="E28" s="16">
        <f>'4 квартал'!G13</f>
        <v>3.6</v>
      </c>
      <c r="F28" s="16">
        <f>'4 квартал'!H13</f>
        <v>3.6</v>
      </c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4" t="s">
        <v>10</v>
      </c>
      <c r="C29" s="115"/>
      <c r="D29" s="1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39.75" customHeight="1" x14ac:dyDescent="0.25">
      <c r="A30" s="32" t="s">
        <v>51</v>
      </c>
      <c r="B30" s="111" t="str">
        <f>'4 квартал'!B14</f>
        <v>Приобретение лицензионного офисного программного обеспечения, общесистемного программного обеспечения отечественного производства</v>
      </c>
      <c r="C30" s="112"/>
      <c r="D30" s="113"/>
      <c r="E30" s="37">
        <f>SUM(E31:E34)</f>
        <v>61.35</v>
      </c>
      <c r="F30" s="37">
        <f>SUM(F31:F34)</f>
        <v>61.35</v>
      </c>
      <c r="G30" s="37"/>
      <c r="H30" s="37"/>
      <c r="I30" s="37"/>
      <c r="J30" s="37"/>
      <c r="K30" s="33"/>
      <c r="L30" s="33"/>
      <c r="M30" s="1"/>
    </row>
    <row r="31" spans="1:13" x14ac:dyDescent="0.25">
      <c r="A31" s="35"/>
      <c r="B31" s="125" t="s">
        <v>8</v>
      </c>
      <c r="C31" s="126"/>
      <c r="D31" s="127"/>
      <c r="E31" s="42"/>
      <c r="F31" s="42"/>
      <c r="G31" s="42"/>
      <c r="H31" s="42"/>
      <c r="I31" s="42"/>
      <c r="J31" s="42"/>
      <c r="K31" s="36"/>
      <c r="L31" s="36"/>
      <c r="M31" s="1"/>
    </row>
    <row r="32" spans="1:13" x14ac:dyDescent="0.25">
      <c r="A32" s="35"/>
      <c r="B32" s="125" t="s">
        <v>3</v>
      </c>
      <c r="C32" s="126"/>
      <c r="D32" s="127"/>
      <c r="E32" s="42"/>
      <c r="F32" s="42"/>
      <c r="G32" s="42"/>
      <c r="H32" s="42"/>
      <c r="I32" s="42"/>
      <c r="J32" s="42"/>
      <c r="K32" s="36"/>
      <c r="L32" s="36"/>
      <c r="M32" s="1"/>
    </row>
    <row r="33" spans="1:13" x14ac:dyDescent="0.25">
      <c r="A33" s="35"/>
      <c r="B33" s="125" t="s">
        <v>33</v>
      </c>
      <c r="C33" s="126"/>
      <c r="D33" s="127"/>
      <c r="E33" s="42">
        <f>'4 квартал'!G14</f>
        <v>61.35</v>
      </c>
      <c r="F33" s="42">
        <f>'4 квартал'!H14</f>
        <v>61.35</v>
      </c>
      <c r="G33" s="42"/>
      <c r="H33" s="42"/>
      <c r="I33" s="42"/>
      <c r="J33" s="42"/>
      <c r="K33" s="36"/>
      <c r="L33" s="36"/>
      <c r="M33" s="1"/>
    </row>
    <row r="34" spans="1:13" x14ac:dyDescent="0.25">
      <c r="A34" s="35"/>
      <c r="B34" s="125" t="s">
        <v>10</v>
      </c>
      <c r="C34" s="126"/>
      <c r="D34" s="127"/>
      <c r="E34" s="42"/>
      <c r="F34" s="42"/>
      <c r="G34" s="42"/>
      <c r="H34" s="42"/>
      <c r="I34" s="42"/>
      <c r="J34" s="42"/>
      <c r="K34" s="36"/>
      <c r="L34" s="36"/>
      <c r="M34" s="1"/>
    </row>
    <row r="35" spans="1:13" ht="48" customHeight="1" x14ac:dyDescent="0.25">
      <c r="A35" s="58">
        <v>3</v>
      </c>
      <c r="B35" s="111" t="str">
        <f>'4 квартал'!B15</f>
        <v>Закупка и установка  комплекта  оборудования и программного обеспечения для  обеспечения  защиты  и сохранения  целостности информации, обрабатываемой в информационных системах</v>
      </c>
      <c r="C35" s="112"/>
      <c r="D35" s="113"/>
      <c r="E35" s="33">
        <f>SUM(E36:E39)</f>
        <v>12.84</v>
      </c>
      <c r="F35" s="33">
        <f>SUM(F36:F39)</f>
        <v>12.84</v>
      </c>
      <c r="G35" s="33"/>
      <c r="H35" s="33"/>
      <c r="I35" s="33"/>
      <c r="J35" s="33"/>
      <c r="K35" s="56"/>
      <c r="L35" s="56"/>
      <c r="M35" s="1"/>
    </row>
    <row r="36" spans="1:13" x14ac:dyDescent="0.25">
      <c r="A36" s="51"/>
      <c r="B36" s="122" t="s">
        <v>8</v>
      </c>
      <c r="C36" s="123"/>
      <c r="D36" s="124"/>
      <c r="E36" s="52"/>
      <c r="F36" s="52"/>
      <c r="G36" s="52"/>
      <c r="H36" s="52"/>
      <c r="I36" s="52"/>
      <c r="J36" s="52"/>
      <c r="K36" s="52"/>
      <c r="L36" s="52"/>
      <c r="M36" s="1"/>
    </row>
    <row r="37" spans="1:13" x14ac:dyDescent="0.25">
      <c r="A37" s="51"/>
      <c r="B37" s="122" t="s">
        <v>3</v>
      </c>
      <c r="C37" s="123"/>
      <c r="D37" s="124"/>
      <c r="E37" s="53"/>
      <c r="F37" s="52"/>
      <c r="G37" s="52"/>
      <c r="H37" s="52"/>
      <c r="I37" s="52"/>
      <c r="J37" s="52"/>
      <c r="K37" s="52"/>
      <c r="L37" s="52"/>
      <c r="M37" s="1"/>
    </row>
    <row r="38" spans="1:13" x14ac:dyDescent="0.25">
      <c r="A38" s="51"/>
      <c r="B38" s="122" t="s">
        <v>33</v>
      </c>
      <c r="C38" s="123"/>
      <c r="D38" s="124"/>
      <c r="E38" s="57">
        <f>F38</f>
        <v>12.84</v>
      </c>
      <c r="F38" s="57">
        <f>'4 квартал'!H15</f>
        <v>12.84</v>
      </c>
      <c r="G38" s="57"/>
      <c r="H38" s="57"/>
      <c r="I38" s="55"/>
      <c r="J38" s="54"/>
      <c r="K38" s="52"/>
      <c r="L38" s="52"/>
      <c r="M38" s="1"/>
    </row>
    <row r="39" spans="1:13" x14ac:dyDescent="0.25">
      <c r="A39" s="51"/>
      <c r="B39" s="122" t="s">
        <v>10</v>
      </c>
      <c r="C39" s="123"/>
      <c r="D39" s="124"/>
      <c r="E39" s="52"/>
      <c r="F39" s="52"/>
      <c r="G39" s="52"/>
      <c r="H39" s="52"/>
      <c r="I39" s="52"/>
      <c r="J39" s="52"/>
      <c r="K39" s="52"/>
      <c r="L39" s="52"/>
      <c r="M39" s="1"/>
    </row>
    <row r="40" spans="1:13" ht="15" customHeight="1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 t="s">
        <v>60</v>
      </c>
      <c r="F43" s="1"/>
      <c r="G43" s="1"/>
      <c r="H43" s="1"/>
      <c r="I43" s="1"/>
      <c r="J43" s="1"/>
      <c r="K43" s="1" t="s">
        <v>62</v>
      </c>
      <c r="L43" s="1" t="s">
        <v>61</v>
      </c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</sheetData>
  <mergeCells count="39">
    <mergeCell ref="B27:D27"/>
    <mergeCell ref="B28:D28"/>
    <mergeCell ref="B29:D29"/>
    <mergeCell ref="B20:D20"/>
    <mergeCell ref="B21:D21"/>
    <mergeCell ref="B22:D22"/>
    <mergeCell ref="B39:D3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3:D23"/>
    <mergeCell ref="B24:D24"/>
    <mergeCell ref="B25:D25"/>
    <mergeCell ref="B26:D26"/>
    <mergeCell ref="B14:D14"/>
    <mergeCell ref="B15:D15"/>
    <mergeCell ref="B16:D16"/>
    <mergeCell ref="B17:D17"/>
    <mergeCell ref="B18:D18"/>
    <mergeCell ref="B19:D1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48"/>
  <sheetViews>
    <sheetView view="pageLayout" topLeftCell="A6" zoomScaleNormal="100" workbookViewId="0">
      <selection activeCell="B25" sqref="B25"/>
    </sheetView>
  </sheetViews>
  <sheetFormatPr defaultRowHeight="15" x14ac:dyDescent="0.25"/>
  <cols>
    <col min="1" max="1" width="3.140625" style="78" customWidth="1"/>
    <col min="2" max="2" width="28.5703125" customWidth="1"/>
    <col min="3" max="4" width="9.140625" style="4"/>
    <col min="5" max="5" width="10.5703125" style="4" customWidth="1"/>
    <col min="6" max="6" width="14.140625" customWidth="1"/>
    <col min="7" max="7" width="16.42578125" customWidth="1"/>
  </cols>
  <sheetData>
    <row r="1" spans="1:9" x14ac:dyDescent="0.25">
      <c r="B1" s="7"/>
      <c r="C1" s="6"/>
      <c r="D1" s="6"/>
      <c r="E1" s="6"/>
      <c r="F1" s="7"/>
      <c r="G1" s="7" t="s">
        <v>64</v>
      </c>
    </row>
    <row r="2" spans="1:9" x14ac:dyDescent="0.25">
      <c r="A2" s="138" t="s">
        <v>25</v>
      </c>
      <c r="B2" s="138"/>
      <c r="C2" s="138"/>
      <c r="D2" s="138"/>
      <c r="E2" s="138"/>
      <c r="F2" s="138"/>
      <c r="G2" s="138"/>
    </row>
    <row r="3" spans="1:9" x14ac:dyDescent="0.25">
      <c r="A3" s="139" t="s">
        <v>39</v>
      </c>
      <c r="B3" s="139"/>
      <c r="C3" s="139"/>
      <c r="D3" s="139"/>
      <c r="E3" s="139"/>
      <c r="F3" s="139"/>
      <c r="G3" s="9" t="s">
        <v>65</v>
      </c>
    </row>
    <row r="4" spans="1:9" ht="27" customHeight="1" x14ac:dyDescent="0.25">
      <c r="A4" s="140" t="s">
        <v>66</v>
      </c>
      <c r="B4" s="140"/>
      <c r="C4" s="140"/>
      <c r="D4" s="140"/>
      <c r="E4" s="140"/>
      <c r="F4" s="140"/>
      <c r="G4" s="140"/>
    </row>
    <row r="5" spans="1:9" ht="8.25" customHeight="1" x14ac:dyDescent="0.25">
      <c r="A5" s="120" t="s">
        <v>35</v>
      </c>
      <c r="B5" s="120"/>
      <c r="C5" s="120"/>
      <c r="D5" s="120"/>
      <c r="E5" s="120"/>
      <c r="F5" s="120"/>
      <c r="G5" s="120"/>
      <c r="H5" s="22"/>
      <c r="I5" s="22"/>
    </row>
    <row r="6" spans="1:9" x14ac:dyDescent="0.25">
      <c r="A6" s="121" t="s">
        <v>21</v>
      </c>
      <c r="B6" s="121"/>
      <c r="C6" s="121"/>
      <c r="D6" s="121"/>
      <c r="E6" s="121"/>
      <c r="F6" s="121"/>
      <c r="G6" s="121"/>
      <c r="H6" s="23"/>
      <c r="I6" s="23"/>
    </row>
    <row r="7" spans="1:9" ht="8.25" customHeight="1" x14ac:dyDescent="0.25">
      <c r="A7" s="120" t="s">
        <v>34</v>
      </c>
      <c r="B7" s="120"/>
      <c r="C7" s="120"/>
      <c r="D7" s="120"/>
      <c r="E7" s="120"/>
      <c r="F7" s="120"/>
      <c r="G7" s="120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A9" s="139" t="s">
        <v>40</v>
      </c>
      <c r="B9" s="139"/>
      <c r="C9" s="139"/>
      <c r="D9" s="139"/>
      <c r="E9" s="139"/>
      <c r="F9" s="139"/>
      <c r="G9" s="139"/>
    </row>
    <row r="10" spans="1:9" x14ac:dyDescent="0.25">
      <c r="B10" s="7"/>
      <c r="C10" s="6"/>
      <c r="D10" s="6"/>
      <c r="E10" s="6"/>
      <c r="F10" s="7"/>
      <c r="G10" s="7"/>
    </row>
    <row r="11" spans="1:9" ht="53.25" customHeight="1" x14ac:dyDescent="0.25">
      <c r="A11" s="136" t="s">
        <v>46</v>
      </c>
      <c r="B11" s="136"/>
      <c r="C11" s="45" t="s">
        <v>41</v>
      </c>
      <c r="D11" s="45" t="s">
        <v>42</v>
      </c>
      <c r="E11" s="46" t="s">
        <v>45</v>
      </c>
      <c r="F11" s="68" t="s">
        <v>43</v>
      </c>
      <c r="G11" s="68" t="s">
        <v>44</v>
      </c>
    </row>
    <row r="12" spans="1:9" ht="63" customHeight="1" x14ac:dyDescent="0.25">
      <c r="A12" s="79">
        <v>1</v>
      </c>
      <c r="B12" s="66" t="s">
        <v>73</v>
      </c>
      <c r="C12" s="26">
        <v>40.5</v>
      </c>
      <c r="D12" s="26">
        <v>78.8</v>
      </c>
      <c r="E12" s="49">
        <f>D12/C12*100-100</f>
        <v>94.567901234567898</v>
      </c>
      <c r="F12" s="69"/>
      <c r="G12" s="70"/>
    </row>
    <row r="13" spans="1:9" ht="51" customHeight="1" x14ac:dyDescent="0.25">
      <c r="A13" s="137" t="s">
        <v>47</v>
      </c>
      <c r="B13" s="137"/>
      <c r="C13" s="43" t="s">
        <v>41</v>
      </c>
      <c r="D13" s="43" t="s">
        <v>42</v>
      </c>
      <c r="E13" s="44" t="s">
        <v>45</v>
      </c>
      <c r="F13" s="64" t="s">
        <v>43</v>
      </c>
      <c r="G13" s="64" t="s">
        <v>44</v>
      </c>
    </row>
    <row r="14" spans="1:9" s="38" customFormat="1" ht="57.75" customHeight="1" x14ac:dyDescent="0.25">
      <c r="A14" s="79">
        <v>1</v>
      </c>
      <c r="B14" s="66" t="s">
        <v>74</v>
      </c>
      <c r="C14" s="26">
        <v>300</v>
      </c>
      <c r="D14" s="26">
        <v>1176</v>
      </c>
      <c r="E14" s="49">
        <f>D14/C14*100-100</f>
        <v>292</v>
      </c>
      <c r="F14" s="65"/>
      <c r="G14" s="66"/>
    </row>
    <row r="15" spans="1:9" s="38" customFormat="1" ht="41.25" customHeight="1" x14ac:dyDescent="0.25">
      <c r="A15" s="79">
        <v>2</v>
      </c>
      <c r="B15" s="66" t="s">
        <v>75</v>
      </c>
      <c r="C15" s="26">
        <v>2</v>
      </c>
      <c r="D15" s="26">
        <v>1</v>
      </c>
      <c r="E15" s="49">
        <f>D15/C15*100-100</f>
        <v>-50</v>
      </c>
      <c r="F15" s="65"/>
      <c r="G15" s="66"/>
    </row>
    <row r="16" spans="1:9" s="38" customFormat="1" ht="41.25" customHeight="1" x14ac:dyDescent="0.25">
      <c r="A16" s="79">
        <v>3</v>
      </c>
      <c r="B16" s="66" t="s">
        <v>76</v>
      </c>
      <c r="C16" s="69">
        <v>25</v>
      </c>
      <c r="D16" s="69">
        <v>0</v>
      </c>
      <c r="E16" s="49">
        <f>D16/C16*100-100</f>
        <v>-100</v>
      </c>
      <c r="F16" s="65"/>
      <c r="G16" s="66"/>
    </row>
    <row r="17" spans="1:7" s="38" customFormat="1" ht="66.75" customHeight="1" x14ac:dyDescent="0.25">
      <c r="A17" s="79">
        <v>4</v>
      </c>
      <c r="B17" s="66" t="s">
        <v>77</v>
      </c>
      <c r="C17" s="69">
        <v>4</v>
      </c>
      <c r="D17" s="69">
        <v>4</v>
      </c>
      <c r="E17" s="49">
        <f t="shared" ref="E17" si="0">D17/C17*100-100</f>
        <v>0</v>
      </c>
      <c r="F17" s="65"/>
      <c r="G17" s="66"/>
    </row>
    <row r="18" spans="1:7" s="38" customFormat="1" ht="57.75" customHeight="1" x14ac:dyDescent="0.25">
      <c r="A18" s="134" t="s">
        <v>59</v>
      </c>
      <c r="B18" s="134"/>
      <c r="C18" s="27" t="s">
        <v>41</v>
      </c>
      <c r="D18" s="27" t="s">
        <v>42</v>
      </c>
      <c r="E18" s="28" t="s">
        <v>45</v>
      </c>
      <c r="F18" s="76" t="s">
        <v>43</v>
      </c>
      <c r="G18" s="67" t="s">
        <v>44</v>
      </c>
    </row>
    <row r="19" spans="1:7" s="38" customFormat="1" ht="33.75" customHeight="1" x14ac:dyDescent="0.25">
      <c r="A19" s="79">
        <v>1</v>
      </c>
      <c r="B19" s="66" t="s">
        <v>74</v>
      </c>
      <c r="C19" s="26">
        <v>300</v>
      </c>
      <c r="D19" s="26">
        <v>1176</v>
      </c>
      <c r="E19" s="49">
        <f t="shared" ref="E19:E26" si="1">D19/C19*100-100</f>
        <v>292</v>
      </c>
      <c r="F19" s="65"/>
      <c r="G19" s="66"/>
    </row>
    <row r="20" spans="1:7" s="38" customFormat="1" ht="78" customHeight="1" x14ac:dyDescent="0.25">
      <c r="A20" s="79">
        <v>2</v>
      </c>
      <c r="B20" s="88" t="s">
        <v>78</v>
      </c>
      <c r="C20" s="26">
        <v>40.5</v>
      </c>
      <c r="D20" s="26">
        <v>78.8</v>
      </c>
      <c r="E20" s="49">
        <f t="shared" si="1"/>
        <v>94.567901234567898</v>
      </c>
      <c r="F20" s="66"/>
      <c r="G20" s="66"/>
    </row>
    <row r="21" spans="1:7" s="38" customFormat="1" ht="31.5" customHeight="1" x14ac:dyDescent="0.25">
      <c r="A21" s="79">
        <v>3</v>
      </c>
      <c r="B21" s="66" t="s">
        <v>75</v>
      </c>
      <c r="C21" s="69">
        <v>2</v>
      </c>
      <c r="D21" s="69">
        <v>1</v>
      </c>
      <c r="E21" s="49">
        <f t="shared" si="1"/>
        <v>-50</v>
      </c>
      <c r="F21" s="66"/>
      <c r="G21" s="66"/>
    </row>
    <row r="22" spans="1:7" s="38" customFormat="1" ht="31.5" customHeight="1" x14ac:dyDescent="0.25">
      <c r="A22" s="79">
        <v>4</v>
      </c>
      <c r="B22" s="66" t="s">
        <v>82</v>
      </c>
      <c r="C22" s="69">
        <v>52</v>
      </c>
      <c r="D22" s="69">
        <v>0</v>
      </c>
      <c r="E22" s="49">
        <f t="shared" si="1"/>
        <v>-100</v>
      </c>
      <c r="F22" s="66"/>
      <c r="G22" s="66"/>
    </row>
    <row r="23" spans="1:7" s="38" customFormat="1" ht="74.25" customHeight="1" x14ac:dyDescent="0.25">
      <c r="A23" s="79">
        <v>4</v>
      </c>
      <c r="B23" s="66" t="s">
        <v>79</v>
      </c>
      <c r="C23" s="69">
        <v>6</v>
      </c>
      <c r="D23" s="69">
        <v>6</v>
      </c>
      <c r="E23" s="49">
        <f t="shared" si="1"/>
        <v>0</v>
      </c>
      <c r="F23" s="66"/>
      <c r="G23" s="66"/>
    </row>
    <row r="24" spans="1:7" s="38" customFormat="1" ht="56.25" customHeight="1" x14ac:dyDescent="0.25">
      <c r="A24" s="79">
        <v>5</v>
      </c>
      <c r="B24" s="66" t="s">
        <v>80</v>
      </c>
      <c r="C24" s="69">
        <v>30</v>
      </c>
      <c r="D24" s="69">
        <v>6</v>
      </c>
      <c r="E24" s="49">
        <f t="shared" si="1"/>
        <v>-80</v>
      </c>
      <c r="F24" s="66"/>
      <c r="G24" s="66"/>
    </row>
    <row r="25" spans="1:7" s="38" customFormat="1" ht="75.75" customHeight="1" x14ac:dyDescent="0.25">
      <c r="A25" s="79">
        <v>6</v>
      </c>
      <c r="B25" s="66" t="s">
        <v>77</v>
      </c>
      <c r="C25" s="69">
        <v>4</v>
      </c>
      <c r="D25" s="69">
        <v>4</v>
      </c>
      <c r="E25" s="49">
        <f t="shared" si="1"/>
        <v>0</v>
      </c>
      <c r="F25" s="66"/>
      <c r="G25" s="66"/>
    </row>
    <row r="26" spans="1:7" s="38" customFormat="1" ht="36" customHeight="1" x14ac:dyDescent="0.25">
      <c r="A26" s="79">
        <v>7</v>
      </c>
      <c r="B26" s="66" t="s">
        <v>81</v>
      </c>
      <c r="C26" s="69">
        <v>6500</v>
      </c>
      <c r="D26" s="69">
        <v>6884</v>
      </c>
      <c r="E26" s="49">
        <f t="shared" si="1"/>
        <v>5.9076923076923009</v>
      </c>
      <c r="F26" s="66"/>
      <c r="G26" s="66"/>
    </row>
    <row r="27" spans="1:7" s="38" customFormat="1" ht="45" customHeight="1" x14ac:dyDescent="0.25">
      <c r="A27" s="79">
        <v>8</v>
      </c>
      <c r="B27" s="66" t="s">
        <v>68</v>
      </c>
      <c r="C27" s="69">
        <v>1095</v>
      </c>
      <c r="D27" s="69">
        <v>1116</v>
      </c>
      <c r="E27" s="49">
        <f>D27/C27*100-100</f>
        <v>1.9178082191780845</v>
      </c>
      <c r="F27" s="66"/>
      <c r="G27" s="66"/>
    </row>
    <row r="28" spans="1:7" s="38" customFormat="1" ht="48" customHeight="1" x14ac:dyDescent="0.25">
      <c r="A28" s="79">
        <v>9</v>
      </c>
      <c r="B28" s="66" t="s">
        <v>69</v>
      </c>
      <c r="C28" s="69">
        <v>1095</v>
      </c>
      <c r="D28" s="69">
        <v>1584</v>
      </c>
      <c r="E28" s="49">
        <f>D28/C28*100-100</f>
        <v>44.657534246575352</v>
      </c>
      <c r="F28" s="66"/>
      <c r="G28" s="66"/>
    </row>
    <row r="29" spans="1:7" s="38" customFormat="1" ht="21.75" customHeight="1" x14ac:dyDescent="0.25">
      <c r="A29" s="78"/>
      <c r="B29" s="7"/>
      <c r="C29" s="6"/>
      <c r="D29" s="6"/>
      <c r="E29" s="6"/>
      <c r="F29" s="7"/>
      <c r="G29" s="7"/>
    </row>
    <row r="30" spans="1:7" x14ac:dyDescent="0.25">
      <c r="A30" s="135" t="s">
        <v>60</v>
      </c>
      <c r="B30" s="135"/>
      <c r="C30" s="135"/>
      <c r="D30" s="135"/>
      <c r="E30" s="135"/>
      <c r="F30" s="50"/>
      <c r="G30" s="71" t="s">
        <v>61</v>
      </c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  <row r="143" spans="2:7" x14ac:dyDescent="0.25">
      <c r="B143" s="7"/>
      <c r="C143" s="6"/>
      <c r="D143" s="6"/>
      <c r="E143" s="6"/>
      <c r="F143" s="7"/>
      <c r="G143" s="7"/>
    </row>
    <row r="144" spans="2:7" x14ac:dyDescent="0.25">
      <c r="B144" s="7"/>
      <c r="C144" s="6"/>
      <c r="D144" s="6"/>
      <c r="E144" s="6"/>
      <c r="F144" s="7"/>
      <c r="G144" s="7"/>
    </row>
    <row r="145" spans="2:7" x14ac:dyDescent="0.25">
      <c r="B145" s="7"/>
      <c r="C145" s="6"/>
      <c r="D145" s="6"/>
      <c r="E145" s="6"/>
      <c r="F145" s="7"/>
      <c r="G145" s="7"/>
    </row>
    <row r="146" spans="2:7" x14ac:dyDescent="0.25">
      <c r="B146" s="7"/>
      <c r="C146" s="6"/>
      <c r="D146" s="6"/>
      <c r="E146" s="6"/>
      <c r="F146" s="7"/>
      <c r="G146" s="7"/>
    </row>
    <row r="147" spans="2:7" x14ac:dyDescent="0.25">
      <c r="B147" s="7"/>
      <c r="C147" s="6"/>
      <c r="D147" s="6"/>
      <c r="E147" s="6"/>
      <c r="F147" s="7"/>
      <c r="G147" s="7"/>
    </row>
    <row r="148" spans="2:7" x14ac:dyDescent="0.25">
      <c r="B148" s="7"/>
      <c r="C148" s="6"/>
      <c r="D148" s="6"/>
      <c r="E148" s="6"/>
      <c r="F148" s="7"/>
      <c r="G148" s="7"/>
    </row>
  </sheetData>
  <mergeCells count="11">
    <mergeCell ref="A18:B18"/>
    <mergeCell ref="A30:E30"/>
    <mergeCell ref="A11:B11"/>
    <mergeCell ref="A13:B13"/>
    <mergeCell ref="A2:G2"/>
    <mergeCell ref="A3:F3"/>
    <mergeCell ref="A4:G4"/>
    <mergeCell ref="A5:G5"/>
    <mergeCell ref="A6:G6"/>
    <mergeCell ref="A7:G7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2022-08-04T05:45:44Z</dcterms:modified>
</cp:coreProperties>
</file>